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ΠΡΟΣΚΛΗΣΕΙΣ\8Κ\"/>
    </mc:Choice>
  </mc:AlternateContent>
  <bookViews>
    <workbookView xWindow="0" yWindow="0" windowWidth="28800" windowHeight="12300"/>
  </bookViews>
  <sheets>
    <sheet name="Δ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2" l="1"/>
  <c r="B42" i="2"/>
  <c r="B39" i="2"/>
  <c r="B37" i="2"/>
  <c r="B35" i="2"/>
  <c r="B34" i="2"/>
  <c r="B33" i="2"/>
  <c r="B31" i="2"/>
  <c r="B29" i="2"/>
  <c r="B27" i="2"/>
  <c r="B26" i="2"/>
  <c r="B25" i="2"/>
  <c r="B17" i="2"/>
  <c r="B16" i="2"/>
  <c r="B15" i="2"/>
  <c r="B13" i="2"/>
  <c r="B12" i="2"/>
  <c r="B10" i="2"/>
  <c r="B8" i="2"/>
  <c r="B7" i="2"/>
  <c r="B43" i="2"/>
  <c r="B41" i="2"/>
  <c r="B40" i="2"/>
  <c r="B38" i="2"/>
  <c r="B36" i="2"/>
  <c r="B32" i="2"/>
  <c r="B30" i="2"/>
  <c r="B28" i="2"/>
  <c r="B24" i="2"/>
  <c r="B23" i="2"/>
  <c r="B22" i="2"/>
  <c r="B21" i="2"/>
  <c r="B20" i="2"/>
  <c r="B19" i="2"/>
  <c r="B18" i="2"/>
  <c r="B14" i="2"/>
  <c r="B11" i="2"/>
  <c r="B9" i="2"/>
  <c r="B6" i="2"/>
</calcChain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<sst xmlns="http://schemas.openxmlformats.org/spreadsheetml/2006/main" count="4" uniqueCount="4">
  <si>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</si>
  <si>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</si>
  <si>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>ΑΡΙΘΜΟΣ ΜΗΤΡΩΟΥ ΥΠΟΨΗΦΙΟΥ</t>
  </si>
  <si>
    <t xml:space="preserve">ΕΠΙΛΑΧΟΝΤΕΣ ΠΡΟΚΗΡΥΞΗΣ 8Κ/2020 
Φ.Ε.Κ. 46/τ. Α.Σ.Ε.Π./11.12.2020
 ΚΑΤΗΓΟΡΙΑ ΔΕΥΤΕΡΟΒΑΘΜΙΑΣ ΕΚΠΑΙΔΕΥΣΗΣ 
ΣΥΜΠΛΗΡΩΜΑΤΙΚΗ ΠΡΟΣΚΛΗΣΗ ΥΠΟΨΗΦΙΩΝ
ΓΙΑ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</si>
</sst>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19" workbookViewId="0">
      <selection activeCell="B47" sqref="B47"/>
    </sheetView>
  </sheetViews>
  <sheetFormatPr defaultRowHeight="15" x14ac:dyDescent="0.25"/>
  <cols>
    <col min="1" max="1" width="14" style="1" customWidth="1"/>
    <col min="2" max="2" width="33.7109375" style="1" customWidth="1"/>
    <col min="3" max="7" width="9.140625" style="1"/>
  </cols>
  <sheetData>
    <row r="1" spans="1:2" ht="42.75" customHeight="1" x14ac:dyDescent="0.25">
      <c r="A1" s="10" t="s">
        <v>1</v>
      </c>
      <c r="B1" s="11"/>
    </row>
    <row r="2" spans="1:2" x14ac:dyDescent="0.25">
      <c r="A2" s="12"/>
      <c r="B2" s="13"/>
    </row>
    <row r="3" spans="1:2" ht="111.75" customHeight="1" x14ac:dyDescent="0.25">
      <c r="A3" s="14" t="s">
        <v>3</v>
      </c>
      <c r="B3" s="15"/>
    </row>
    <row r="4" spans="1:2" ht="15.75" thickBot="1" x14ac:dyDescent="0.3">
      <c r="A4" s="2"/>
      <c r="B4" s="3"/>
    </row>
    <row r="5" spans="1:2" ht="15.75" thickBot="1" x14ac:dyDescent="0.3">
      <c r="A5" s="5" t="s">
        <v>0</v>
      </c>
      <c r="B5" s="8" t="s">
        <v>2</v>
      </c>
    </row>
    <row r="6" spans="1:2" x14ac:dyDescent="0.25">
      <c r="A6" s="4">
        <v>1</v>
      </c>
      <c r="B6" s="9" t="str">
        <f>"00012984"</f>
        <v>00012984</v>
      </c>
    </row>
    <row r="7" spans="1:2" x14ac:dyDescent="0.25">
      <c r="A7" s="6">
        <v>2</v>
      </c>
      <c r="B7" s="6" t="str">
        <f>"00012739"</f>
        <v>00012739</v>
      </c>
    </row>
    <row r="8" spans="1:2" x14ac:dyDescent="0.25">
      <c r="A8" s="6">
        <v>3</v>
      </c>
      <c r="B8" s="6" t="str">
        <f>"00036343"</f>
        <v>00036343</v>
      </c>
    </row>
    <row r="9" spans="1:2" x14ac:dyDescent="0.25">
      <c r="A9" s="6">
        <v>4</v>
      </c>
      <c r="B9" s="6" t="str">
        <f>"00044375"</f>
        <v>00044375</v>
      </c>
    </row>
    <row r="10" spans="1:2" x14ac:dyDescent="0.25">
      <c r="A10" s="6">
        <v>5</v>
      </c>
      <c r="B10" s="6" t="str">
        <f>"00095480"</f>
        <v>00095480</v>
      </c>
    </row>
    <row r="11" spans="1:2" x14ac:dyDescent="0.25">
      <c r="A11" s="6">
        <v>6</v>
      </c>
      <c r="B11" s="6" t="str">
        <f>"00103643"</f>
        <v>00103643</v>
      </c>
    </row>
    <row r="12" spans="1:2" x14ac:dyDescent="0.25">
      <c r="A12" s="6">
        <v>7</v>
      </c>
      <c r="B12" s="6" t="str">
        <f>"00128272"</f>
        <v>00128272</v>
      </c>
    </row>
    <row r="13" spans="1:2" x14ac:dyDescent="0.25">
      <c r="A13" s="6">
        <v>8</v>
      </c>
      <c r="B13" s="6" t="str">
        <f>"00152251"</f>
        <v>00152251</v>
      </c>
    </row>
    <row r="14" spans="1:2" x14ac:dyDescent="0.25">
      <c r="A14" s="6">
        <v>9</v>
      </c>
      <c r="B14" s="6" t="str">
        <f>"00152429"</f>
        <v>00152429</v>
      </c>
    </row>
    <row r="15" spans="1:2" x14ac:dyDescent="0.25">
      <c r="A15" s="6">
        <v>10</v>
      </c>
      <c r="B15" s="6" t="str">
        <f>"00160068"</f>
        <v>00160068</v>
      </c>
    </row>
    <row r="16" spans="1:2" x14ac:dyDescent="0.25">
      <c r="A16" s="6">
        <v>11</v>
      </c>
      <c r="B16" s="6" t="str">
        <f>"00224023"</f>
        <v>00224023</v>
      </c>
    </row>
    <row r="17" spans="1:2" x14ac:dyDescent="0.25">
      <c r="A17" s="6">
        <v>12</v>
      </c>
      <c r="B17" s="6" t="str">
        <f>"00267207"</f>
        <v>00267207</v>
      </c>
    </row>
    <row r="18" spans="1:2" x14ac:dyDescent="0.25">
      <c r="A18" s="6">
        <v>13</v>
      </c>
      <c r="B18" s="6" t="str">
        <f>"00436555"</f>
        <v>00436555</v>
      </c>
    </row>
    <row r="19" spans="1:2" x14ac:dyDescent="0.25">
      <c r="A19" s="6">
        <v>14</v>
      </c>
      <c r="B19" s="6" t="str">
        <f>"00441485"</f>
        <v>00441485</v>
      </c>
    </row>
    <row r="20" spans="1:2" x14ac:dyDescent="0.25">
      <c r="A20" s="6">
        <v>15</v>
      </c>
      <c r="B20" s="6" t="str">
        <f>"00454909"</f>
        <v>00454909</v>
      </c>
    </row>
    <row r="21" spans="1:2" x14ac:dyDescent="0.25">
      <c r="A21" s="6">
        <v>16</v>
      </c>
      <c r="B21" s="6" t="str">
        <f>"00477806"</f>
        <v>00477806</v>
      </c>
    </row>
    <row r="22" spans="1:2" x14ac:dyDescent="0.25">
      <c r="A22" s="6">
        <v>17</v>
      </c>
      <c r="B22" s="6" t="str">
        <f>"00547869"</f>
        <v>00547869</v>
      </c>
    </row>
    <row r="23" spans="1:2" x14ac:dyDescent="0.25">
      <c r="A23" s="6">
        <v>18</v>
      </c>
      <c r="B23" s="6" t="str">
        <f>"00555026"</f>
        <v>00555026</v>
      </c>
    </row>
    <row r="24" spans="1:2" x14ac:dyDescent="0.25">
      <c r="A24" s="6">
        <v>19</v>
      </c>
      <c r="B24" s="6" t="str">
        <f>"00660981"</f>
        <v>00660981</v>
      </c>
    </row>
    <row r="25" spans="1:2" x14ac:dyDescent="0.25">
      <c r="A25" s="6">
        <v>20</v>
      </c>
      <c r="B25" s="6" t="str">
        <f>"00730723"</f>
        <v>00730723</v>
      </c>
    </row>
    <row r="26" spans="1:2" x14ac:dyDescent="0.25">
      <c r="A26" s="6">
        <v>21</v>
      </c>
      <c r="B26" s="6" t="str">
        <f>"00760147"</f>
        <v>00760147</v>
      </c>
    </row>
    <row r="27" spans="1:2" x14ac:dyDescent="0.25">
      <c r="A27" s="6">
        <v>22</v>
      </c>
      <c r="B27" s="6" t="str">
        <f>"00761802"</f>
        <v>00761802</v>
      </c>
    </row>
    <row r="28" spans="1:2" x14ac:dyDescent="0.25">
      <c r="A28" s="6">
        <v>23</v>
      </c>
      <c r="B28" s="6" t="str">
        <f>"200712002271"</f>
        <v>200712002271</v>
      </c>
    </row>
    <row r="29" spans="1:2" x14ac:dyDescent="0.25">
      <c r="A29" s="6">
        <v>24</v>
      </c>
      <c r="B29" s="6" t="str">
        <f>"200712006064"</f>
        <v>200712006064</v>
      </c>
    </row>
    <row r="30" spans="1:2" x14ac:dyDescent="0.25">
      <c r="A30" s="6">
        <v>25</v>
      </c>
      <c r="B30" s="6" t="str">
        <f>"200801006607"</f>
        <v>200801006607</v>
      </c>
    </row>
    <row r="31" spans="1:2" x14ac:dyDescent="0.25">
      <c r="A31" s="6">
        <v>26</v>
      </c>
      <c r="B31" s="6" t="str">
        <f>"200808000733"</f>
        <v>200808000733</v>
      </c>
    </row>
    <row r="32" spans="1:2" x14ac:dyDescent="0.25">
      <c r="A32" s="6">
        <v>27</v>
      </c>
      <c r="B32" s="6" t="str">
        <f>"200812000898"</f>
        <v>200812000898</v>
      </c>
    </row>
    <row r="33" spans="1:2" x14ac:dyDescent="0.25">
      <c r="A33" s="6">
        <v>28</v>
      </c>
      <c r="B33" s="6" t="str">
        <f>"200910000882"</f>
        <v>200910000882</v>
      </c>
    </row>
    <row r="34" spans="1:2" x14ac:dyDescent="0.25">
      <c r="A34" s="6">
        <v>29</v>
      </c>
      <c r="B34" s="6" t="str">
        <f>"201405000175"</f>
        <v>201405000175</v>
      </c>
    </row>
    <row r="35" spans="1:2" x14ac:dyDescent="0.25">
      <c r="A35" s="6">
        <v>30</v>
      </c>
      <c r="B35" s="6" t="str">
        <f>"201405001712"</f>
        <v>201405001712</v>
      </c>
    </row>
    <row r="36" spans="1:2" x14ac:dyDescent="0.25">
      <c r="A36" s="6">
        <v>31</v>
      </c>
      <c r="B36" s="6" t="str">
        <f>"201405002233"</f>
        <v>201405002233</v>
      </c>
    </row>
    <row r="37" spans="1:2" x14ac:dyDescent="0.25">
      <c r="A37" s="6">
        <v>32</v>
      </c>
      <c r="B37" s="6" t="str">
        <f>"201406012486"</f>
        <v>201406012486</v>
      </c>
    </row>
    <row r="38" spans="1:2" x14ac:dyDescent="0.25">
      <c r="A38" s="6">
        <v>33</v>
      </c>
      <c r="B38" s="6" t="str">
        <f>"201408000156"</f>
        <v>201408000156</v>
      </c>
    </row>
    <row r="39" spans="1:2" x14ac:dyDescent="0.25">
      <c r="A39" s="6">
        <v>34</v>
      </c>
      <c r="B39" s="6" t="str">
        <f>"201412000139"</f>
        <v>201412000139</v>
      </c>
    </row>
    <row r="40" spans="1:2" x14ac:dyDescent="0.25">
      <c r="A40" s="6">
        <v>35</v>
      </c>
      <c r="B40" s="6" t="str">
        <f>"201506002511"</f>
        <v>201506002511</v>
      </c>
    </row>
    <row r="41" spans="1:2" x14ac:dyDescent="0.25">
      <c r="A41" s="6">
        <v>36</v>
      </c>
      <c r="B41" s="6" t="str">
        <f>"201511007079"</f>
        <v>201511007079</v>
      </c>
    </row>
    <row r="42" spans="1:2" x14ac:dyDescent="0.25">
      <c r="A42" s="6">
        <v>37</v>
      </c>
      <c r="B42" s="6" t="str">
        <f>"201511008344"</f>
        <v>201511008344</v>
      </c>
    </row>
    <row r="43" spans="1:2" x14ac:dyDescent="0.25">
      <c r="A43" s="6">
        <v>38</v>
      </c>
      <c r="B43" s="6" t="str">
        <f>"201511034121"</f>
        <v>201511034121</v>
      </c>
    </row>
    <row r="44" spans="1:2" ht="15.75" thickBot="1" x14ac:dyDescent="0.3">
      <c r="A44" s="7">
        <v>39</v>
      </c>
      <c r="B44" s="7" t="str">
        <f>"201511038876"</f>
        <v>201511038876</v>
      </c>
    </row>
  </sheetData>
  <sortState ref="B7:B48">
    <sortCondition ref="B6"/>
  </sortState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Lagos Vasileios Dimitrios</cp:lastModifiedBy>
  <cp:lastPrinted>2021-12-03T09:03:24Z</cp:lastPrinted>
  <dcterms:created xsi:type="dcterms:W3CDTF">2015-06-05T18:19:34Z</dcterms:created>
  <dcterms:modified xsi:type="dcterms:W3CDTF">2023-07-04T09:32:06Z</dcterms:modified>
</cp:coreProperties>
</file>